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8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13" i="1"/>
  <c r="A14" i="1"/>
  <c r="A15" i="1"/>
  <c r="A16" i="1"/>
  <c r="A38" i="1" l="1"/>
  <c r="A39" i="1"/>
  <c r="A40" i="1"/>
  <c r="A41" i="1"/>
  <c r="A42" i="1"/>
  <c r="A12" i="1"/>
</calcChain>
</file>

<file path=xl/sharedStrings.xml><?xml version="1.0" encoding="utf-8"?>
<sst xmlns="http://schemas.openxmlformats.org/spreadsheetml/2006/main" count="182" uniqueCount="95">
  <si>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</si>
  <si>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</si>
  <si>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</si>
  <si>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</si>
  <si>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</si>
  <si>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</si>
  <si>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</si>
  <si>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</si>
  <si>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</si>
  <si>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</si>
  <si>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</si>
  <si>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</si>
  <si>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</si>
  <si>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</si>
  <si>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</si>
  <si>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</si>
  <si>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</si>
  <si>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</si>
  <si>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</si>
  <si>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</si>
  <si>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</si>
  <si>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</si>
  <si>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Начальник управления по работе
с запасами материально-технических ресурсов</t>
  </si>
  <si>
    <t>И.И. Москаленко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</si>
  <si>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НВЛ-2025/182</t>
    </r>
  </si>
  <si>
    <r>
      <rPr>
        <sz val="16"/>
        <rFont val="Times New Roman"/>
        <family val="1"/>
        <charset val="204"/>
      </rPr>
      <t>Наименование лота:</t>
    </r>
    <r>
      <rPr>
        <b/>
        <sz val="16"/>
        <rFont val="Times New Roman"/>
        <family val="1"/>
        <charset val="204"/>
      </rPr>
      <t xml:space="preserve">  "Полимеры, химволокно, стеклопластик: Полотенце противоэрозийнное НСМ ПП-820, длина 5900мм, ширина 10900мм; Клей казеиновый обыкновенный (ОБ); Решетка грунтоармирующая полимерная с перфорацией граней ячеек ГР 150/400х400 П; Муфта ПЭ80 32 SDR11 ГАЗ; Соединение неразъемное; Нить крученная комплексная (стекловолокно); Кольцо спейсер D 410-1-Э"</t>
    </r>
  </si>
  <si>
    <t>ЛОТ ДЕЛИМЫЙ</t>
  </si>
  <si>
    <t>DBV1600003</t>
  </si>
  <si>
    <t>НВЛ</t>
  </si>
  <si>
    <t>1435288</t>
  </si>
  <si>
    <t>Полотенце противоэрозийнное НСМ ПП-820, длина 5900мм, ширина 10900мм</t>
  </si>
  <si>
    <t>ШТ</t>
  </si>
  <si>
    <t>DBV1600004</t>
  </si>
  <si>
    <t>DBV18R0001</t>
  </si>
  <si>
    <t>1115596</t>
  </si>
  <si>
    <t>Клей казеиновый обыкновенный (ОБ)</t>
  </si>
  <si>
    <t>КГ</t>
  </si>
  <si>
    <t>VNK0900001</t>
  </si>
  <si>
    <t>1211530</t>
  </si>
  <si>
    <t>Решетка грунтоармирующая полимерная с перфорацией граней ячеек ГР 150/400х400 П</t>
  </si>
  <si>
    <t>М2</t>
  </si>
  <si>
    <t>VNK0900003</t>
  </si>
  <si>
    <t>VNK1000001</t>
  </si>
  <si>
    <t>1156804</t>
  </si>
  <si>
    <t>Муфта ПЭ80 32 SDR11 ГАЗ полиэтиленовая с закладными электронагревателями</t>
  </si>
  <si>
    <t>VNK1000003</t>
  </si>
  <si>
    <t>1156805</t>
  </si>
  <si>
    <t>Соединение неразъемное ПЭ80 ГАЗ 32х3/ст32 полиэтиленовых труб со стальными</t>
  </si>
  <si>
    <t>VNK1100001</t>
  </si>
  <si>
    <t>1362872</t>
  </si>
  <si>
    <t>Соединение неразъемное ПЭ100 ГАЗ 32х3/ст33,7 полиэтиленовых труб со стальными</t>
  </si>
  <si>
    <t>1377108</t>
  </si>
  <si>
    <t>Труба Т2-КЛО-110К двухстенная из ПНД/ПВД, диаметром 110мм гофрированная красного цвета</t>
  </si>
  <si>
    <t>М</t>
  </si>
  <si>
    <t>1378070</t>
  </si>
  <si>
    <t>Полотенце противоэрозийное ПП-1020(6,05х11,3)</t>
  </si>
  <si>
    <t>VNK1100002</t>
  </si>
  <si>
    <t>1223563</t>
  </si>
  <si>
    <t>Аппликатор ТИАЛ-З(100х2,0)</t>
  </si>
  <si>
    <t>1291268</t>
  </si>
  <si>
    <t>Нить крученная комплексная (стекловолокно) ЕС10 160-3 S 50</t>
  </si>
  <si>
    <t>VNK1100003</t>
  </si>
  <si>
    <t>VNK1100011</t>
  </si>
  <si>
    <t>VNK1200001</t>
  </si>
  <si>
    <t>1252252</t>
  </si>
  <si>
    <t>Труба ПЭ 63 SDR 11-63х5,8 питьевая</t>
  </si>
  <si>
    <t>1296370</t>
  </si>
  <si>
    <t>Лента полиэтиленовая ПЭ с липким слоем 0,080х50мм, неокрашенная основа, первый сорт</t>
  </si>
  <si>
    <t>1400350</t>
  </si>
  <si>
    <t>Фланец прижимной d=110мм из полиэтилена для трубопроводов</t>
  </si>
  <si>
    <t>1403506</t>
  </si>
  <si>
    <t>Фланец прижимной d=63мм из полиэтилена для трубопроводов</t>
  </si>
  <si>
    <t>1433633</t>
  </si>
  <si>
    <t>Решетка грунтоармирующая полимерная с перфорацией граней ячеек ГР 200/200х200 П</t>
  </si>
  <si>
    <t>1443460</t>
  </si>
  <si>
    <t>1443522</t>
  </si>
  <si>
    <t>Подоконник из ПВХ, ширина 400мм, длина 3100мм</t>
  </si>
  <si>
    <t>Подоконник из ПВХ, ширина 400мм, длина 1700мм</t>
  </si>
  <si>
    <t>20003733</t>
  </si>
  <si>
    <t>Заполнитель(аппликатор) ТИАЛ-З(100х2,0)</t>
  </si>
  <si>
    <t>ПМ</t>
  </si>
  <si>
    <t>VNK1200002</t>
  </si>
  <si>
    <t>VNK1200003</t>
  </si>
  <si>
    <t>VNK1200004</t>
  </si>
  <si>
    <t>VNK1300001</t>
  </si>
  <si>
    <t>1087415</t>
  </si>
  <si>
    <t>Стеклопластик рулонный марки РСТ-430Л, ширина 1 м</t>
  </si>
  <si>
    <t>1382335</t>
  </si>
  <si>
    <t>Втулка полиэтиленовая под фланец ПЭ 100 110 SDR 11 ВОДА</t>
  </si>
  <si>
    <t>1393906</t>
  </si>
  <si>
    <t>Окно из ПВХ (1,2х3,0)м</t>
  </si>
  <si>
    <t>VNK1300002</t>
  </si>
  <si>
    <t>VNK1400001</t>
  </si>
  <si>
    <t>1525195</t>
  </si>
  <si>
    <t>Кольцо спейсер D 410-1-Э предохранительное, изолирующее, диэлектрическое для трубопровода из стальной трубы диаметром 410 мм с изоляцией из экструдированного полиэтилена (спецзаказ)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</si>
</sst>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3" zoomScale="85" zoomScaleNormal="80" zoomScaleSheetLayoutView="85" workbookViewId="0">
      <selection activeCell="N7" sqref="N7"/>
    </sheetView>
  </sheetViews>
  <sheetFormatPr defaultRowHeight="15" x14ac:dyDescent="0.25"/>
  <cols>
    <col min="1" max="1" width="7.28515625" style="5" customWidth="1"/>
    <col min="2" max="2" width="15.42578125" style="5" customWidth="1"/>
    <col min="3" max="3" width="8.140625" style="5" customWidth="1"/>
    <col min="4" max="4" width="11.42578125" style="5" customWidth="1"/>
    <col min="5" max="5" width="83.71093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4" customWidth="1"/>
    <col min="10" max="10" width="17.28515625" style="15" customWidth="1"/>
    <col min="11" max="11" width="19.28515625" style="15" customWidth="1"/>
    <col min="12" max="17" width="9.140625" style="15"/>
    <col min="18" max="16384" width="9.140625" style="5"/>
  </cols>
  <sheetData>
    <row r="1" spans="1:17" x14ac:dyDescent="0.25">
      <c r="H1" s="43" t="s">
        <v>19</v>
      </c>
      <c r="I1" s="43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19"/>
      <c r="K2" s="19"/>
      <c r="L2" s="19"/>
      <c r="M2" s="19"/>
      <c r="N2" s="19"/>
      <c r="O2" s="19"/>
      <c r="P2" s="19"/>
      <c r="Q2" s="19"/>
    </row>
    <row r="3" spans="1:17" s="1" customFormat="1" ht="86.25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24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5" t="s">
        <v>20</v>
      </c>
      <c r="B8" s="45"/>
      <c r="C8" s="46"/>
      <c r="D8" s="46"/>
      <c r="E8" s="46"/>
      <c r="F8" s="46"/>
      <c r="G8" s="46"/>
      <c r="H8" s="46"/>
      <c r="I8" s="4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3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6" t="s">
        <v>5</v>
      </c>
      <c r="H10" s="10" t="s">
        <v>9</v>
      </c>
      <c r="I10" s="11" t="s">
        <v>6</v>
      </c>
      <c r="J10" s="19"/>
      <c r="K10" s="19"/>
      <c r="L10" s="19"/>
      <c r="M10" s="19"/>
      <c r="N10" s="19"/>
      <c r="O10" s="19"/>
      <c r="P10" s="19"/>
      <c r="Q10" s="19"/>
    </row>
    <row r="11" spans="1:17" s="55" customFormat="1" ht="20.25" customHeight="1" x14ac:dyDescent="0.2">
      <c r="A11" s="53">
        <v>1</v>
      </c>
      <c r="B11" s="53">
        <v>2</v>
      </c>
      <c r="C11" s="53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3">
        <v>9</v>
      </c>
      <c r="J11" s="54"/>
      <c r="K11" s="54"/>
      <c r="L11" s="54"/>
      <c r="M11" s="54"/>
      <c r="N11" s="54"/>
      <c r="O11" s="54"/>
      <c r="P11" s="54"/>
      <c r="Q11" s="54"/>
    </row>
    <row r="12" spans="1:17" s="3" customFormat="1" ht="15.75" x14ac:dyDescent="0.2">
      <c r="A12" s="23">
        <f>ROW(A12)-11</f>
        <v>1</v>
      </c>
      <c r="B12" s="23" t="s">
        <v>27</v>
      </c>
      <c r="C12" s="23" t="s">
        <v>28</v>
      </c>
      <c r="D12" s="23" t="s">
        <v>29</v>
      </c>
      <c r="E12" s="24" t="s">
        <v>30</v>
      </c>
      <c r="F12" s="23" t="s">
        <v>31</v>
      </c>
      <c r="G12" s="26">
        <v>1</v>
      </c>
      <c r="H12" s="29">
        <v>2291</v>
      </c>
      <c r="I12" s="25">
        <v>40909</v>
      </c>
      <c r="J12" s="28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3">
        <f t="shared" ref="A13:A37" si="0">ROW(A13)-11</f>
        <v>2</v>
      </c>
      <c r="B13" s="23" t="s">
        <v>32</v>
      </c>
      <c r="C13" s="23" t="s">
        <v>28</v>
      </c>
      <c r="D13" s="23" t="s">
        <v>29</v>
      </c>
      <c r="E13" s="24" t="s">
        <v>30</v>
      </c>
      <c r="F13" s="23" t="s">
        <v>31</v>
      </c>
      <c r="G13" s="26">
        <v>11</v>
      </c>
      <c r="H13" s="29">
        <v>2291</v>
      </c>
      <c r="I13" s="25">
        <v>40909</v>
      </c>
      <c r="J13" s="28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3">
        <f t="shared" si="0"/>
        <v>3</v>
      </c>
      <c r="B14" s="23" t="s">
        <v>33</v>
      </c>
      <c r="C14" s="23" t="s">
        <v>28</v>
      </c>
      <c r="D14" s="23" t="s">
        <v>34</v>
      </c>
      <c r="E14" s="24" t="s">
        <v>35</v>
      </c>
      <c r="F14" s="23" t="s">
        <v>36</v>
      </c>
      <c r="G14" s="26">
        <v>0.4</v>
      </c>
      <c r="H14" s="29">
        <v>10.073124999999997</v>
      </c>
      <c r="I14" s="25">
        <v>41334</v>
      </c>
      <c r="J14" s="28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3">
        <f t="shared" si="0"/>
        <v>4</v>
      </c>
      <c r="B15" s="23" t="s">
        <v>37</v>
      </c>
      <c r="C15" s="23" t="s">
        <v>28</v>
      </c>
      <c r="D15" s="23" t="s">
        <v>38</v>
      </c>
      <c r="E15" s="24" t="s">
        <v>39</v>
      </c>
      <c r="F15" s="23" t="s">
        <v>40</v>
      </c>
      <c r="G15" s="26">
        <v>363.072</v>
      </c>
      <c r="H15" s="29">
        <v>129.02000000000001</v>
      </c>
      <c r="I15" s="25">
        <v>39919</v>
      </c>
      <c r="J15" s="28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3">
        <f t="shared" si="0"/>
        <v>5</v>
      </c>
      <c r="B16" s="23" t="s">
        <v>41</v>
      </c>
      <c r="C16" s="23" t="s">
        <v>28</v>
      </c>
      <c r="D16" s="23" t="s">
        <v>38</v>
      </c>
      <c r="E16" s="24" t="s">
        <v>39</v>
      </c>
      <c r="F16" s="23" t="s">
        <v>40</v>
      </c>
      <c r="G16" s="26">
        <v>635.37599999999998</v>
      </c>
      <c r="H16" s="29">
        <v>129.02000000000001</v>
      </c>
      <c r="I16" s="25">
        <v>39940</v>
      </c>
      <c r="J16" s="28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3">
        <f t="shared" si="0"/>
        <v>6</v>
      </c>
      <c r="B17" s="23" t="s">
        <v>42</v>
      </c>
      <c r="C17" s="23" t="s">
        <v>28</v>
      </c>
      <c r="D17" s="23" t="s">
        <v>43</v>
      </c>
      <c r="E17" s="24" t="s">
        <v>44</v>
      </c>
      <c r="F17" s="23" t="s">
        <v>31</v>
      </c>
      <c r="G17" s="26">
        <v>21</v>
      </c>
      <c r="H17" s="29">
        <v>65</v>
      </c>
      <c r="I17" s="25">
        <v>40422</v>
      </c>
      <c r="J17" s="28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3">
        <f t="shared" si="0"/>
        <v>7</v>
      </c>
      <c r="B18" s="23" t="s">
        <v>45</v>
      </c>
      <c r="C18" s="23" t="s">
        <v>28</v>
      </c>
      <c r="D18" s="23" t="s">
        <v>46</v>
      </c>
      <c r="E18" s="24" t="s">
        <v>47</v>
      </c>
      <c r="F18" s="23" t="s">
        <v>31</v>
      </c>
      <c r="G18" s="26">
        <v>1</v>
      </c>
      <c r="H18" s="29">
        <v>38.691529439999996</v>
      </c>
      <c r="I18" s="25">
        <v>40269</v>
      </c>
      <c r="J18" s="28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3">
        <f t="shared" si="0"/>
        <v>8</v>
      </c>
      <c r="B19" s="23" t="s">
        <v>48</v>
      </c>
      <c r="C19" s="23" t="s">
        <v>28</v>
      </c>
      <c r="D19" s="23" t="s">
        <v>49</v>
      </c>
      <c r="E19" s="24" t="s">
        <v>50</v>
      </c>
      <c r="F19" s="23" t="s">
        <v>31</v>
      </c>
      <c r="G19" s="26">
        <v>1</v>
      </c>
      <c r="H19" s="29">
        <v>55.638155383199994</v>
      </c>
      <c r="I19" s="25">
        <v>40650</v>
      </c>
      <c r="J19" s="28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3">
        <f t="shared" si="0"/>
        <v>9</v>
      </c>
      <c r="B20" s="23" t="s">
        <v>48</v>
      </c>
      <c r="C20" s="23" t="s">
        <v>28</v>
      </c>
      <c r="D20" s="23" t="s">
        <v>51</v>
      </c>
      <c r="E20" s="24" t="s">
        <v>52</v>
      </c>
      <c r="F20" s="23" t="s">
        <v>53</v>
      </c>
      <c r="G20" s="26">
        <v>255</v>
      </c>
      <c r="H20" s="29">
        <v>89.4</v>
      </c>
      <c r="I20" s="25">
        <v>40756</v>
      </c>
      <c r="J20" s="28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28</v>
      </c>
      <c r="D21" s="23" t="s">
        <v>54</v>
      </c>
      <c r="E21" s="24" t="s">
        <v>55</v>
      </c>
      <c r="F21" s="23" t="s">
        <v>31</v>
      </c>
      <c r="G21" s="26">
        <v>11</v>
      </c>
      <c r="H21" s="29">
        <v>1909.66</v>
      </c>
      <c r="I21" s="25">
        <v>40787</v>
      </c>
      <c r="J21" s="28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3">
        <f t="shared" si="0"/>
        <v>11</v>
      </c>
      <c r="B22" s="23" t="s">
        <v>56</v>
      </c>
      <c r="C22" s="23" t="s">
        <v>28</v>
      </c>
      <c r="D22" s="23" t="s">
        <v>57</v>
      </c>
      <c r="E22" s="24" t="s">
        <v>58</v>
      </c>
      <c r="F22" s="23" t="s">
        <v>53</v>
      </c>
      <c r="G22" s="26">
        <v>15.44</v>
      </c>
      <c r="H22" s="29">
        <v>220.32</v>
      </c>
      <c r="I22" s="25">
        <v>40603</v>
      </c>
      <c r="J22" s="28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3">
        <f t="shared" si="0"/>
        <v>12</v>
      </c>
      <c r="B23" s="23" t="s">
        <v>56</v>
      </c>
      <c r="C23" s="23" t="s">
        <v>28</v>
      </c>
      <c r="D23" s="23" t="s">
        <v>59</v>
      </c>
      <c r="E23" s="24" t="s">
        <v>60</v>
      </c>
      <c r="F23" s="23" t="s">
        <v>36</v>
      </c>
      <c r="G23" s="26">
        <v>1.66</v>
      </c>
      <c r="H23" s="29">
        <v>76.910663138400025</v>
      </c>
      <c r="I23" s="25">
        <v>40756</v>
      </c>
      <c r="J23" s="28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3">
        <f t="shared" si="0"/>
        <v>13</v>
      </c>
      <c r="B24" s="23" t="s">
        <v>61</v>
      </c>
      <c r="C24" s="23" t="s">
        <v>28</v>
      </c>
      <c r="D24" s="23" t="s">
        <v>59</v>
      </c>
      <c r="E24" s="24" t="s">
        <v>60</v>
      </c>
      <c r="F24" s="23" t="s">
        <v>36</v>
      </c>
      <c r="G24" s="26">
        <v>0.51100000000000001</v>
      </c>
      <c r="H24" s="29">
        <v>76.910663138400025</v>
      </c>
      <c r="I24" s="25">
        <v>40756</v>
      </c>
      <c r="J24" s="28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3">
        <f t="shared" si="0"/>
        <v>14</v>
      </c>
      <c r="B25" s="23" t="s">
        <v>62</v>
      </c>
      <c r="C25" s="23" t="s">
        <v>28</v>
      </c>
      <c r="D25" s="23" t="s">
        <v>57</v>
      </c>
      <c r="E25" s="24" t="s">
        <v>58</v>
      </c>
      <c r="F25" s="23" t="s">
        <v>53</v>
      </c>
      <c r="G25" s="26">
        <v>10</v>
      </c>
      <c r="H25" s="29">
        <v>16.616988096000004</v>
      </c>
      <c r="I25" s="25">
        <v>40764</v>
      </c>
      <c r="J25" s="28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3">
        <f t="shared" si="0"/>
        <v>15</v>
      </c>
      <c r="B26" s="23" t="s">
        <v>63</v>
      </c>
      <c r="C26" s="23" t="s">
        <v>28</v>
      </c>
      <c r="D26" s="23" t="s">
        <v>57</v>
      </c>
      <c r="E26" s="24" t="s">
        <v>58</v>
      </c>
      <c r="F26" s="23" t="s">
        <v>53</v>
      </c>
      <c r="G26" s="26">
        <v>36</v>
      </c>
      <c r="H26" s="29">
        <v>21.363150060000002</v>
      </c>
      <c r="I26" s="25">
        <v>41121</v>
      </c>
      <c r="J26" s="28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3">
        <f t="shared" si="0"/>
        <v>16</v>
      </c>
      <c r="B27" s="23" t="s">
        <v>63</v>
      </c>
      <c r="C27" s="23" t="s">
        <v>28</v>
      </c>
      <c r="D27" s="23" t="s">
        <v>64</v>
      </c>
      <c r="E27" s="24" t="s">
        <v>65</v>
      </c>
      <c r="F27" s="23" t="s">
        <v>53</v>
      </c>
      <c r="G27" s="26">
        <v>20</v>
      </c>
      <c r="H27" s="29">
        <v>51.440355093600012</v>
      </c>
      <c r="I27" s="25">
        <v>41124</v>
      </c>
      <c r="J27" s="28"/>
      <c r="K27" s="20"/>
      <c r="L27" s="20"/>
      <c r="M27" s="20"/>
      <c r="N27" s="20"/>
      <c r="O27" s="20"/>
      <c r="P27" s="20"/>
      <c r="Q27" s="20"/>
    </row>
    <row r="28" spans="1:17" s="3" customFormat="1" ht="31.5" x14ac:dyDescent="0.2">
      <c r="A28" s="23">
        <f t="shared" si="0"/>
        <v>17</v>
      </c>
      <c r="B28" s="23" t="s">
        <v>63</v>
      </c>
      <c r="C28" s="23" t="s">
        <v>28</v>
      </c>
      <c r="D28" s="23" t="s">
        <v>66</v>
      </c>
      <c r="E28" s="24" t="s">
        <v>67</v>
      </c>
      <c r="F28" s="23" t="s">
        <v>53</v>
      </c>
      <c r="G28" s="26">
        <v>34</v>
      </c>
      <c r="H28" s="29">
        <v>474.02</v>
      </c>
      <c r="I28" s="25">
        <v>41136</v>
      </c>
      <c r="J28" s="28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3">
        <f t="shared" si="0"/>
        <v>18</v>
      </c>
      <c r="B29" s="23" t="s">
        <v>63</v>
      </c>
      <c r="C29" s="23" t="s">
        <v>28</v>
      </c>
      <c r="D29" s="23" t="s">
        <v>68</v>
      </c>
      <c r="E29" s="24" t="s">
        <v>69</v>
      </c>
      <c r="F29" s="23" t="s">
        <v>31</v>
      </c>
      <c r="G29" s="26">
        <v>1</v>
      </c>
      <c r="H29" s="29">
        <v>111.61292023199998</v>
      </c>
      <c r="I29" s="25">
        <v>40944</v>
      </c>
      <c r="J29" s="28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3">
        <f t="shared" si="0"/>
        <v>19</v>
      </c>
      <c r="B30" s="23" t="s">
        <v>63</v>
      </c>
      <c r="C30" s="23" t="s">
        <v>28</v>
      </c>
      <c r="D30" s="23" t="s">
        <v>70</v>
      </c>
      <c r="E30" s="24" t="s">
        <v>71</v>
      </c>
      <c r="F30" s="23" t="s">
        <v>31</v>
      </c>
      <c r="G30" s="26">
        <v>1</v>
      </c>
      <c r="H30" s="29">
        <v>56.87870794320002</v>
      </c>
      <c r="I30" s="25">
        <v>40944</v>
      </c>
      <c r="J30" s="28"/>
      <c r="K30" s="20"/>
      <c r="L30" s="20"/>
      <c r="M30" s="20"/>
      <c r="N30" s="20"/>
      <c r="O30" s="20"/>
      <c r="P30" s="20"/>
      <c r="Q30" s="20"/>
    </row>
    <row r="31" spans="1:17" s="3" customFormat="1" ht="31.5" x14ac:dyDescent="0.2">
      <c r="A31" s="23">
        <f t="shared" si="0"/>
        <v>20</v>
      </c>
      <c r="B31" s="23" t="s">
        <v>63</v>
      </c>
      <c r="C31" s="23" t="s">
        <v>28</v>
      </c>
      <c r="D31" s="23" t="s">
        <v>72</v>
      </c>
      <c r="E31" s="24" t="s">
        <v>73</v>
      </c>
      <c r="F31" s="23" t="s">
        <v>40</v>
      </c>
      <c r="G31" s="26">
        <v>97.56</v>
      </c>
      <c r="H31" s="29">
        <v>272.32</v>
      </c>
      <c r="I31" s="25">
        <v>40954</v>
      </c>
      <c r="J31" s="28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3">
        <f t="shared" si="0"/>
        <v>21</v>
      </c>
      <c r="B32" s="23" t="s">
        <v>63</v>
      </c>
      <c r="C32" s="23" t="s">
        <v>28</v>
      </c>
      <c r="D32" s="23" t="s">
        <v>74</v>
      </c>
      <c r="E32" s="24" t="s">
        <v>76</v>
      </c>
      <c r="F32" s="23" t="s">
        <v>31</v>
      </c>
      <c r="G32" s="26">
        <v>7</v>
      </c>
      <c r="H32" s="29">
        <v>201.96448799999996</v>
      </c>
      <c r="I32" s="25">
        <v>41214</v>
      </c>
      <c r="J32" s="28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3">
        <f t="shared" si="0"/>
        <v>22</v>
      </c>
      <c r="B33" s="23" t="s">
        <v>63</v>
      </c>
      <c r="C33" s="23" t="s">
        <v>28</v>
      </c>
      <c r="D33" s="23" t="s">
        <v>75</v>
      </c>
      <c r="E33" s="24" t="s">
        <v>77</v>
      </c>
      <c r="F33" s="23" t="s">
        <v>31</v>
      </c>
      <c r="G33" s="26">
        <v>1</v>
      </c>
      <c r="H33" s="29">
        <v>156.06346799999997</v>
      </c>
      <c r="I33" s="25">
        <v>41214</v>
      </c>
      <c r="J33" s="28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3">
        <f t="shared" si="0"/>
        <v>23</v>
      </c>
      <c r="B34" s="23" t="s">
        <v>63</v>
      </c>
      <c r="C34" s="23" t="s">
        <v>28</v>
      </c>
      <c r="D34" s="23" t="s">
        <v>78</v>
      </c>
      <c r="E34" s="24" t="s">
        <v>79</v>
      </c>
      <c r="F34" s="23" t="s">
        <v>80</v>
      </c>
      <c r="G34" s="26">
        <v>173</v>
      </c>
      <c r="H34" s="29">
        <v>87.45</v>
      </c>
      <c r="I34" s="25">
        <v>40982</v>
      </c>
      <c r="J34" s="28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3">
        <f t="shared" si="0"/>
        <v>24</v>
      </c>
      <c r="B35" s="23" t="s">
        <v>81</v>
      </c>
      <c r="C35" s="23" t="s">
        <v>28</v>
      </c>
      <c r="D35" s="23" t="s">
        <v>68</v>
      </c>
      <c r="E35" s="24" t="s">
        <v>69</v>
      </c>
      <c r="F35" s="23" t="s">
        <v>31</v>
      </c>
      <c r="G35" s="26">
        <v>1</v>
      </c>
      <c r="H35" s="29">
        <v>111.61292023199998</v>
      </c>
      <c r="I35" s="25">
        <v>40944</v>
      </c>
      <c r="J35" s="28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3">
        <f t="shared" si="0"/>
        <v>25</v>
      </c>
      <c r="B36" s="23" t="s">
        <v>82</v>
      </c>
      <c r="C36" s="23" t="s">
        <v>28</v>
      </c>
      <c r="D36" s="23" t="s">
        <v>29</v>
      </c>
      <c r="E36" s="24" t="s">
        <v>30</v>
      </c>
      <c r="F36" s="23" t="s">
        <v>31</v>
      </c>
      <c r="G36" s="26">
        <v>1</v>
      </c>
      <c r="H36" s="29">
        <v>2291</v>
      </c>
      <c r="I36" s="25">
        <v>40909</v>
      </c>
      <c r="J36" s="28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3">
        <f t="shared" si="0"/>
        <v>26</v>
      </c>
      <c r="B37" s="23" t="s">
        <v>83</v>
      </c>
      <c r="C37" s="23" t="s">
        <v>28</v>
      </c>
      <c r="D37" s="23" t="s">
        <v>29</v>
      </c>
      <c r="E37" s="24" t="s">
        <v>30</v>
      </c>
      <c r="F37" s="23" t="s">
        <v>31</v>
      </c>
      <c r="G37" s="26">
        <v>6</v>
      </c>
      <c r="H37" s="29">
        <v>2291</v>
      </c>
      <c r="I37" s="25">
        <v>40970</v>
      </c>
      <c r="J37" s="28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3">
        <f t="shared" ref="A38:A42" si="1">ROW(A38)-11</f>
        <v>27</v>
      </c>
      <c r="B38" s="23" t="s">
        <v>84</v>
      </c>
      <c r="C38" s="23" t="s">
        <v>28</v>
      </c>
      <c r="D38" s="23" t="s">
        <v>85</v>
      </c>
      <c r="E38" s="24" t="s">
        <v>86</v>
      </c>
      <c r="F38" s="23" t="s">
        <v>53</v>
      </c>
      <c r="G38" s="26">
        <v>1</v>
      </c>
      <c r="H38" s="29">
        <v>9.3117840000000029</v>
      </c>
      <c r="I38" s="25">
        <v>41289</v>
      </c>
      <c r="J38" s="28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3">
        <f t="shared" si="1"/>
        <v>28</v>
      </c>
      <c r="B39" s="23" t="s">
        <v>84</v>
      </c>
      <c r="C39" s="23" t="s">
        <v>28</v>
      </c>
      <c r="D39" s="23" t="s">
        <v>87</v>
      </c>
      <c r="E39" s="24" t="s">
        <v>88</v>
      </c>
      <c r="F39" s="23" t="s">
        <v>31</v>
      </c>
      <c r="G39" s="26">
        <v>1</v>
      </c>
      <c r="H39" s="29">
        <v>85.001689065599976</v>
      </c>
      <c r="I39" s="25">
        <v>41334</v>
      </c>
      <c r="J39" s="28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3">
        <f t="shared" si="1"/>
        <v>29</v>
      </c>
      <c r="B40" s="23" t="s">
        <v>84</v>
      </c>
      <c r="C40" s="23" t="s">
        <v>28</v>
      </c>
      <c r="D40" s="23" t="s">
        <v>89</v>
      </c>
      <c r="E40" s="24" t="s">
        <v>90</v>
      </c>
      <c r="F40" s="23" t="s">
        <v>31</v>
      </c>
      <c r="G40" s="26">
        <v>4</v>
      </c>
      <c r="H40" s="29">
        <v>6295.39</v>
      </c>
      <c r="I40" s="25">
        <v>40269</v>
      </c>
      <c r="J40" s="28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3">
        <f t="shared" si="1"/>
        <v>30</v>
      </c>
      <c r="B41" s="23" t="s">
        <v>91</v>
      </c>
      <c r="C41" s="23" t="s">
        <v>28</v>
      </c>
      <c r="D41" s="23" t="s">
        <v>57</v>
      </c>
      <c r="E41" s="24" t="s">
        <v>58</v>
      </c>
      <c r="F41" s="23" t="s">
        <v>53</v>
      </c>
      <c r="G41" s="26">
        <v>12</v>
      </c>
      <c r="H41" s="29">
        <v>18.913247999999996</v>
      </c>
      <c r="I41" s="25">
        <v>41312</v>
      </c>
      <c r="J41" s="28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3">
        <f t="shared" si="1"/>
        <v>31</v>
      </c>
      <c r="B42" s="23" t="s">
        <v>92</v>
      </c>
      <c r="C42" s="23" t="s">
        <v>28</v>
      </c>
      <c r="D42" s="23" t="s">
        <v>93</v>
      </c>
      <c r="E42" s="24" t="s">
        <v>94</v>
      </c>
      <c r="F42" s="23" t="s">
        <v>31</v>
      </c>
      <c r="G42" s="26">
        <v>10</v>
      </c>
      <c r="H42" s="29">
        <v>708.61</v>
      </c>
      <c r="I42" s="25">
        <v>41883</v>
      </c>
      <c r="J42" s="28"/>
      <c r="K42" s="20"/>
      <c r="L42" s="20"/>
      <c r="M42" s="20"/>
      <c r="N42" s="20"/>
      <c r="O42" s="20"/>
      <c r="P42" s="20"/>
      <c r="Q42" s="20"/>
    </row>
    <row r="43" spans="1:17" s="4" customFormat="1" x14ac:dyDescent="0.25">
      <c r="A43" s="35"/>
      <c r="B43" s="36"/>
      <c r="C43" s="36"/>
      <c r="D43" s="36"/>
      <c r="E43" s="36"/>
      <c r="F43" s="36"/>
      <c r="G43" s="36"/>
      <c r="H43" s="36"/>
      <c r="I43" s="37"/>
      <c r="J43" s="12"/>
      <c r="K43" s="21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1" t="s">
        <v>7</v>
      </c>
      <c r="B44" s="32"/>
      <c r="C44" s="32"/>
      <c r="D44" s="32"/>
      <c r="E44" s="33"/>
      <c r="F44" s="44" t="s">
        <v>13</v>
      </c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1" t="s">
        <v>8</v>
      </c>
      <c r="B45" s="32"/>
      <c r="C45" s="32"/>
      <c r="D45" s="32"/>
      <c r="E45" s="33"/>
      <c r="F45" s="34" t="s">
        <v>12</v>
      </c>
      <c r="G45" s="34"/>
      <c r="H45" s="34"/>
      <c r="I45" s="34"/>
      <c r="Q45" s="12"/>
    </row>
    <row r="46" spans="1:17" s="4" customFormat="1" ht="33.75" customHeight="1" x14ac:dyDescent="0.25">
      <c r="A46" s="31" t="s">
        <v>14</v>
      </c>
      <c r="B46" s="32"/>
      <c r="C46" s="32"/>
      <c r="D46" s="32"/>
      <c r="E46" s="33"/>
      <c r="F46" s="34" t="s">
        <v>11</v>
      </c>
      <c r="G46" s="34"/>
      <c r="H46" s="34"/>
      <c r="I46" s="34"/>
      <c r="Q46" s="12"/>
    </row>
    <row r="47" spans="1:17" ht="121.5" customHeight="1" x14ac:dyDescent="0.25">
      <c r="A47" s="38" t="s">
        <v>16</v>
      </c>
      <c r="B47" s="39"/>
      <c r="C47" s="39"/>
      <c r="D47" s="39"/>
      <c r="E47" s="40"/>
      <c r="F47" s="41" t="s">
        <v>17</v>
      </c>
      <c r="G47" s="41"/>
      <c r="H47" s="41"/>
      <c r="I47" s="41"/>
    </row>
    <row r="48" spans="1:17" ht="43.5" customHeight="1" x14ac:dyDescent="0.3">
      <c r="A48" s="30" t="s">
        <v>22</v>
      </c>
      <c r="B48" s="30"/>
      <c r="C48" s="30"/>
      <c r="D48" s="30"/>
      <c r="E48" s="30"/>
      <c r="F48" s="42" t="s">
        <v>23</v>
      </c>
      <c r="G48" s="42"/>
      <c r="H48" s="42"/>
      <c r="I48" s="42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2"/>
      <c r="B51" s="22"/>
    </row>
    <row r="52" spans="1:2" ht="15.75" x14ac:dyDescent="0.25">
      <c r="A52" s="22"/>
      <c r="B52" s="22"/>
    </row>
  </sheetData>
  <mergeCells count="19"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2025-08-13T04:27:57Z</cp:lastPrinted>
  <dcterms:created xsi:type="dcterms:W3CDTF">2016-09-16T10:27:35Z</dcterms:created>
  <dcterms:modified xsi:type="dcterms:W3CDTF">2025-08-13T04:30:56Z</dcterms:modified>
</cp:coreProperties>
</file>